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20055" windowHeight="7170"/>
  </bookViews>
  <sheets>
    <sheet name="Sch-B" sheetId="1" r:id="rId1"/>
  </sheets>
  <externalReferences>
    <externalReference r:id="rId2"/>
    <externalReference r:id="rId3"/>
  </externalReferences>
  <calcPr calcId="124519"/>
</workbook>
</file>

<file path=xl/calcChain.xml><?xml version="1.0" encoding="utf-8"?>
<calcChain xmlns="http://schemas.openxmlformats.org/spreadsheetml/2006/main">
  <c r="Q36" i="1"/>
  <c r="AA24"/>
  <c r="O24"/>
  <c r="D24"/>
  <c r="B22"/>
  <c r="B21"/>
  <c r="AA20"/>
  <c r="O20"/>
  <c r="D20"/>
  <c r="AA15"/>
  <c r="Z25" s="1"/>
  <c r="O15"/>
  <c r="E15"/>
  <c r="AA11"/>
  <c r="O11"/>
  <c r="E11"/>
  <c r="B10"/>
  <c r="B9"/>
  <c r="A6"/>
  <c r="A5"/>
  <c r="A4"/>
</calcChain>
</file>

<file path=xl/sharedStrings.xml><?xml version="1.0" encoding="utf-8"?>
<sst xmlns="http://schemas.openxmlformats.org/spreadsheetml/2006/main" count="52" uniqueCount="33">
  <si>
    <t>S.#</t>
  </si>
  <si>
    <t>Item of work.</t>
  </si>
  <si>
    <t>Quantity</t>
  </si>
  <si>
    <t>Rate</t>
  </si>
  <si>
    <t>Unit.</t>
  </si>
  <si>
    <t>Amount.</t>
  </si>
  <si>
    <t>Say</t>
  </si>
  <si>
    <t>Rft.</t>
  </si>
  <si>
    <t>@</t>
  </si>
  <si>
    <t>Rs.</t>
  </si>
  <si>
    <t>Per % Rft.</t>
  </si>
  <si>
    <t>/ =</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</si>
  <si>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</si>
  <si>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</si>
  <si>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Sch. of Rate, vol-III Part - VI, item No.10, Page No. 2</t>
  </si>
  <si>
    <t>Cft.</t>
  </si>
  <si>
    <t>Per % Cft.</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</si>
  <si>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</si>
  <si>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</si>
  <si>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Sch. of Rate, vol-III Part - VI, item No.14(B) &amp; 15(A), Page No. 3</t>
  </si>
  <si>
    <t>Sft.</t>
  </si>
  <si>
    <t>Per % Sft.</t>
  </si>
  <si>
    <t>Sch. of Rate, vol-III Part - VI, item No.16, Page No. 3&amp;4</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</si>
  <si>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</si>
  <si>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</si>
  <si>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</si>
  <si>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</si>
  <si>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</si>
  <si>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</si>
  <si>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</si>
  <si>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</si>
  <si>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NAME OF AGENCY: -</t>
  </si>
  <si>
    <t>S.# 61</t>
  </si>
</sst>
</file>

<file path=xl/styles.xml><?xml version="1.0" encoding="utf-8"?>
<styleSheet xmlns="http://schemas.openxmlformats.org/spreadsheetml/2006/main">
  <numFmts count="2">
    <numFmt numFmtId="43" formatCode="_(* #,##0.00_);_(* \(#,##0.00\);_(* &quot;-&quot;??_);_(@_)"/>
    <numFmt numFmtId="164" formatCode="_(* #,##0_);_(* \(#,##0\);_(* &quot;-&quot;??_);_(@_)"/>
  </numFmts>
  <fonts count="14">
    <font>
      <sz val="10"/>
      <name val="Arial"/>
    </font>
    <font>
      <b/>
      <u/>
      <sz val="14"/>
      <name val="Arial"/>
      <family val="2"/>
    </font>
    <font>
      <b/>
      <u/>
      <sz val="12"/>
      <name val="Arial"/>
      <family val="2"/>
    </font>
    <font>
      <b/>
      <sz val="12"/>
      <name val="Arial"/>
      <family val="2"/>
    </font>
    <font>
      <sz val="12"/>
      <name val="Arial"/>
      <family val="2"/>
    </font>
    <font>
      <sz val="10"/>
      <name val="Arial"/>
      <family val="2"/>
    </font>
    <font>
      <b/>
      <sz val="10"/>
      <name val="Arial"/>
      <family val="2"/>
    </font>
    <font>
      <b/>
      <i/>
      <sz val="10"/>
      <name val="Arial"/>
      <family val="2"/>
    </font>
    <font>
      <b/>
      <sz val="11"/>
      <name val="Arial"/>
      <family val="2"/>
    </font>
    <font>
      <b/>
      <u/>
      <sz val="11"/>
      <name val="Arial"/>
      <family val="2"/>
    </font>
    <font>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5">
    <xf numFmtId="0" fontId="0"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cellStyleXfs>
  <cellXfs count="49">
    <xf numFmtId="0" fontId="0" fillId="0" borderId="0" xfId="0"/>
    <xf numFmtId="0" fontId="2" fillId="0" borderId="0" xfId="0" applyFont="1" applyAlignment="1">
      <alignment horizontal="center" vertical="center"/>
    </xf>
    <xf numFmtId="0" fontId="3" fillId="0" borderId="1" xfId="0" applyFont="1" applyBorder="1" applyAlignment="1">
      <alignment horizontal="left"/>
    </xf>
    <xf numFmtId="0" fontId="4" fillId="0" borderId="1" xfId="0" applyFont="1" applyBorder="1"/>
    <xf numFmtId="0" fontId="3" fillId="0" borderId="0" xfId="0" applyFont="1" applyAlignment="1">
      <alignment horizontal="center"/>
    </xf>
    <xf numFmtId="0" fontId="4" fillId="0" borderId="0" xfId="0" applyFont="1"/>
    <xf numFmtId="0" fontId="4" fillId="0" borderId="0" xfId="0" quotePrefix="1" applyFont="1" applyAlignment="1">
      <alignment horizontal="center"/>
    </xf>
    <xf numFmtId="2" fontId="0" fillId="0" borderId="0" xfId="0" applyNumberFormat="1" applyAlignment="1"/>
    <xf numFmtId="0" fontId="0" fillId="0" borderId="0" xfId="0" applyAlignment="1">
      <alignment horizontal="center"/>
    </xf>
    <xf numFmtId="0" fontId="0" fillId="0" borderId="0" xfId="0" quotePrefix="1"/>
    <xf numFmtId="0" fontId="0" fillId="0" borderId="0" xfId="0" applyAlignment="1"/>
    <xf numFmtId="0" fontId="4" fillId="0" borderId="0" xfId="0" applyFont="1" applyAlignment="1">
      <alignment horizontal="right"/>
    </xf>
    <xf numFmtId="0" fontId="3" fillId="0" borderId="0" xfId="0" applyFont="1" applyAlignment="1">
      <alignment horizontal="right"/>
    </xf>
    <xf numFmtId="0" fontId="7" fillId="0" borderId="0" xfId="0" applyFont="1" applyAlignment="1">
      <alignment vertical="top"/>
    </xf>
    <xf numFmtId="0" fontId="5" fillId="0" borderId="0" xfId="0" applyFont="1" applyAlignment="1">
      <alignment horizontal="justify" vertical="top" wrapText="1"/>
    </xf>
    <xf numFmtId="0" fontId="0" fillId="0" borderId="0" xfId="0" applyAlignment="1">
      <alignment vertical="top"/>
    </xf>
    <xf numFmtId="0" fontId="10" fillId="0" borderId="0" xfId="0" applyFont="1" applyAlignment="1">
      <alignment vertical="top"/>
    </xf>
    <xf numFmtId="0" fontId="8" fillId="0" borderId="0" xfId="0" applyFont="1" applyAlignment="1">
      <alignment horizontal="center" vertical="center" wrapText="1"/>
    </xf>
    <xf numFmtId="0" fontId="8" fillId="0" borderId="0" xfId="0" applyFont="1" applyAlignment="1">
      <alignment horizontal="center" vertical="center"/>
    </xf>
    <xf numFmtId="0" fontId="5" fillId="0" borderId="0" xfId="0" applyFont="1" applyAlignment="1">
      <alignment horizontal="justify" vertical="top" wrapText="1"/>
    </xf>
    <xf numFmtId="0" fontId="9" fillId="0" borderId="0" xfId="0" applyFont="1" applyAlignment="1">
      <alignment horizontal="center" vertical="top"/>
    </xf>
    <xf numFmtId="0" fontId="8" fillId="0" borderId="0" xfId="0" applyFont="1" applyAlignment="1">
      <alignment horizontal="center" vertical="top" wrapText="1"/>
    </xf>
    <xf numFmtId="0" fontId="4" fillId="0" borderId="0" xfId="0" applyFont="1" applyAlignment="1">
      <alignment horizontal="center"/>
    </xf>
    <xf numFmtId="164" fontId="3" fillId="0" borderId="2" xfId="1" applyNumberFormat="1" applyFont="1" applyBorder="1" applyAlignment="1">
      <alignment horizontal="right"/>
    </xf>
    <xf numFmtId="0" fontId="3" fillId="0" borderId="0" xfId="0" quotePrefix="1" applyFont="1" applyAlignment="1"/>
    <xf numFmtId="164" fontId="3" fillId="0" borderId="0" xfId="0" applyNumberFormat="1" applyFont="1" applyAlignment="1">
      <alignment horizontal="right"/>
    </xf>
    <xf numFmtId="0" fontId="3" fillId="0" borderId="0" xfId="0" applyNumberFormat="1" applyFont="1" applyAlignment="1">
      <alignment horizontal="right"/>
    </xf>
    <xf numFmtId="0" fontId="3" fillId="0" borderId="0" xfId="0" quotePrefix="1" applyNumberFormat="1" applyFont="1" applyAlignment="1"/>
    <xf numFmtId="0" fontId="3" fillId="0" borderId="0" xfId="0" applyNumberFormat="1" applyFont="1" applyAlignment="1"/>
    <xf numFmtId="164" fontId="3" fillId="0" borderId="0" xfId="1" applyNumberFormat="1" applyFont="1" applyBorder="1" applyAlignment="1">
      <alignment horizontal="right"/>
    </xf>
    <xf numFmtId="0" fontId="3" fillId="0" borderId="0" xfId="0" quotePrefix="1" applyFont="1" applyAlignment="1">
      <alignment horizontal="left"/>
    </xf>
    <xf numFmtId="0" fontId="2" fillId="0" borderId="0" xfId="0" applyFont="1" applyAlignment="1">
      <alignment horizontal="left" vertical="center"/>
    </xf>
    <xf numFmtId="0" fontId="5" fillId="0" borderId="0" xfId="0" applyFont="1" applyAlignment="1">
      <alignment horizontal="justify" wrapText="1"/>
    </xf>
    <xf numFmtId="0" fontId="6" fillId="0" borderId="0" xfId="0" applyFont="1" applyAlignment="1">
      <alignment horizontal="left" vertical="center"/>
    </xf>
    <xf numFmtId="1" fontId="3" fillId="0" borderId="0" xfId="0" applyNumberFormat="1" applyFont="1" applyAlignment="1">
      <alignment horizontal="center"/>
    </xf>
    <xf numFmtId="0" fontId="3" fillId="0" borderId="0" xfId="0" applyFont="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0" fontId="11" fillId="0" borderId="0" xfId="0" applyFont="1" applyAlignment="1">
      <alignment horizontal="left" vertical="center"/>
    </xf>
    <xf numFmtId="0" fontId="12" fillId="0" borderId="0" xfId="0" applyFont="1" applyAlignment="1">
      <alignment horizontal="center"/>
    </xf>
    <xf numFmtId="0" fontId="13" fillId="0" borderId="0" xfId="0" applyFont="1" applyAlignment="1">
      <alignment horizontal="left"/>
    </xf>
    <xf numFmtId="0" fontId="12" fillId="0" borderId="0" xfId="0" applyFont="1" applyAlignment="1">
      <alignment horizontal="center"/>
    </xf>
    <xf numFmtId="0" fontId="12" fillId="0" borderId="0" xfId="0" applyFont="1" applyAlignment="1">
      <alignment horizontal="left"/>
    </xf>
    <xf numFmtId="0" fontId="11" fillId="0" borderId="3" xfId="0" applyFont="1" applyBorder="1" applyAlignment="1">
      <alignment vertical="top"/>
    </xf>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1.%20Railway%20Phata%20&amp;%20Atta%20Chowk.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LC"/>
      <sheetName val="Sch-B"/>
    </sheetNames>
    <sheetDataSet>
      <sheetData sheetId="0">
        <row r="26">
          <cell r="A26" t="str">
            <v>IMPROVEMENT OF ROAD FORM RAILWAY STATION TO RAILWAY PATAK, RAILWAY PATAK TO ATTA CHOWK</v>
          </cell>
        </row>
        <row r="27">
          <cell r="A27" t="str">
            <v>MILE 0/0-0/3 (IN PORTIONS)</v>
          </cell>
        </row>
      </sheetData>
      <sheetData sheetId="1"/>
      <sheetData sheetId="2"/>
      <sheetData sheetId="3"/>
      <sheetData sheetId="4">
        <row r="8">
          <cell r="B8" t="str">
            <v>BRICK ON EDGING</v>
          </cell>
        </row>
        <row r="9">
          <cell r="B9" t="str">
            <v>Laying Brick on end edging including supplying 9"x41/2"x3" first class bricks, excavation for laying edging with small size parallel to the road. Rate includes all cost of materials, T&amp;P, labours, and carriage upto site of work.(3 chains)</v>
          </cell>
        </row>
        <row r="17">
          <cell r="D17">
            <v>1360</v>
          </cell>
          <cell r="P17">
            <v>2802.8960000000002</v>
          </cell>
          <cell r="X17">
            <v>38119</v>
          </cell>
        </row>
        <row r="35">
          <cell r="D35">
            <v>11421</v>
          </cell>
          <cell r="P35">
            <v>11572.735200000001</v>
          </cell>
          <cell r="X35">
            <v>1321722</v>
          </cell>
        </row>
        <row r="47">
          <cell r="D47">
            <v>28552</v>
          </cell>
          <cell r="Q47">
            <v>1701.9304517857142</v>
          </cell>
          <cell r="X47">
            <v>485935</v>
          </cell>
        </row>
        <row r="48">
          <cell r="B48" t="str">
            <v>1" THICK PREMIXED CARPET</v>
          </cell>
        </row>
        <row r="49">
          <cell r="B49" t="str">
            <v>Providing 1" Thick (consolidated) premixed carpet in proper camber and grade including supplying 14 cft crush bajri, 2 cft hill sand (of approved quality and grade), 67 Ibs bitumen of 80/100 penetration  including mixing in mechanical mixer in required proportion including heating materials and cleaning the road surface (Hill sand 2 cft for mixing and 2 cft for dusting). Rate includes all cost of materials T&amp;P and carriage upto site of work.</v>
          </cell>
        </row>
        <row r="60">
          <cell r="D60">
            <v>28552</v>
          </cell>
          <cell r="Q60">
            <v>4712.5176223214294</v>
          </cell>
          <cell r="X60">
            <v>1345518</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6"/>
  <sheetViews>
    <sheetView tabSelected="1" topLeftCell="A19" zoomScale="85" zoomScaleNormal="85" workbookViewId="0">
      <selection activeCell="A37" sqref="A37"/>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2" width="3.85546875" customWidth="1"/>
    <col min="33" max="34" width="2.5703125" customWidth="1"/>
  </cols>
  <sheetData>
    <row r="1" spans="1:35" ht="18">
      <c r="A1" s="43" t="s">
        <v>32</v>
      </c>
      <c r="B1" s="43"/>
      <c r="C1" s="43"/>
    </row>
    <row r="2" spans="1:35" ht="19.5">
      <c r="A2" s="44" t="s">
        <v>29</v>
      </c>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row>
    <row r="3" spans="1:35" ht="20.25">
      <c r="A3" s="45" t="s">
        <v>30</v>
      </c>
      <c r="B3" s="46"/>
      <c r="C3" s="46"/>
      <c r="D3" s="46"/>
      <c r="E3" s="47"/>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row>
    <row r="4" spans="1:35" ht="18">
      <c r="A4" s="38" t="str">
        <f>'[1]schedule b'!$A$2:$AI$2</f>
        <v>NAME OF WORK;-</v>
      </c>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row>
    <row r="5" spans="1:35" ht="35.25" customHeight="1">
      <c r="A5" s="39" t="str">
        <f>'[2]Face DWE'!A26:I26</f>
        <v>IMPROVEMENT OF ROAD FORM RAILWAY STATION TO RAILWAY PATAK, RAILWAY PATAK TO ATTA CHOWK</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row>
    <row r="6" spans="1:35" ht="15.75">
      <c r="A6" s="40" t="str">
        <f>'[2]Face DWE'!A27:I27</f>
        <v>MILE 0/0-0/3 (IN PORTIONS)</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row>
    <row r="7" spans="1:35" ht="18">
      <c r="A7" s="48" t="s">
        <v>31</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row>
    <row r="8" spans="1:35" ht="16.5" thickBot="1">
      <c r="A8" s="2" t="s">
        <v>0</v>
      </c>
      <c r="B8" s="41" t="s">
        <v>1</v>
      </c>
      <c r="C8" s="41"/>
      <c r="D8" s="41"/>
      <c r="E8" s="41"/>
      <c r="F8" s="41"/>
      <c r="G8" s="41"/>
      <c r="H8" s="41"/>
      <c r="I8" s="41"/>
      <c r="J8" s="3"/>
      <c r="K8" s="3"/>
      <c r="L8" s="3"/>
      <c r="M8" s="3"/>
      <c r="N8" s="3"/>
      <c r="O8" s="41" t="s">
        <v>2</v>
      </c>
      <c r="P8" s="41"/>
      <c r="Q8" s="41"/>
      <c r="R8" s="41"/>
      <c r="S8" s="41"/>
      <c r="T8" s="3"/>
      <c r="U8" s="42" t="s">
        <v>3</v>
      </c>
      <c r="V8" s="42"/>
      <c r="W8" s="42"/>
      <c r="X8" s="42"/>
      <c r="Y8" s="3"/>
      <c r="Z8" s="42" t="s">
        <v>4</v>
      </c>
      <c r="AA8" s="42"/>
      <c r="AB8" s="42"/>
      <c r="AC8" s="3"/>
      <c r="AD8" s="3"/>
      <c r="AE8" s="42" t="s">
        <v>5</v>
      </c>
      <c r="AF8" s="42"/>
      <c r="AG8" s="42"/>
      <c r="AH8" s="42"/>
    </row>
    <row r="9" spans="1:35" ht="15.75">
      <c r="A9" s="4">
        <v>1</v>
      </c>
      <c r="B9" s="31" t="str">
        <f>[2]DWE.!B8</f>
        <v>BRICK ON EDGING</v>
      </c>
      <c r="C9" s="31"/>
      <c r="D9" s="31"/>
      <c r="E9" s="31"/>
      <c r="F9" s="31"/>
      <c r="G9" s="31"/>
      <c r="H9" s="31"/>
      <c r="I9" s="31"/>
      <c r="J9" s="31"/>
      <c r="K9" s="31"/>
      <c r="L9" s="31"/>
      <c r="M9" s="31"/>
      <c r="N9" s="31"/>
      <c r="O9" s="31"/>
      <c r="P9" s="31"/>
    </row>
    <row r="10" spans="1:35" ht="38.25" customHeight="1">
      <c r="B10" s="19" t="str">
        <f>[2]DWE.!B9</f>
        <v>Laying Brick on end edging including supplying 9"x41/2"x3" first class bricks, excavation for laying edging with small size parallel to the road. Rate includes all cost of materials, T&amp;P, labours, and carriage upto site of work.(3 chains)</v>
      </c>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32"/>
      <c r="AE10" s="32"/>
      <c r="AF10" s="32"/>
      <c r="AG10" s="32"/>
    </row>
    <row r="11" spans="1:35" ht="15.75">
      <c r="A11" s="5"/>
      <c r="B11" s="22" t="s">
        <v>6</v>
      </c>
      <c r="C11" s="22"/>
      <c r="D11" s="22"/>
      <c r="E11" s="34">
        <f>[2]DWE.!D17</f>
        <v>1360</v>
      </c>
      <c r="F11" s="34"/>
      <c r="G11" s="34"/>
      <c r="H11" s="34"/>
      <c r="I11" s="34"/>
      <c r="J11" s="35" t="s">
        <v>7</v>
      </c>
      <c r="K11" s="35"/>
      <c r="L11" s="6" t="s">
        <v>8</v>
      </c>
      <c r="M11" s="35" t="s">
        <v>9</v>
      </c>
      <c r="N11" s="35"/>
      <c r="O11" s="36">
        <f>[2]DWE.!P17</f>
        <v>2802.8960000000002</v>
      </c>
      <c r="P11" s="36"/>
      <c r="Q11" s="36"/>
      <c r="R11" s="36"/>
      <c r="S11" s="22" t="s">
        <v>10</v>
      </c>
      <c r="T11" s="22"/>
      <c r="U11" s="22"/>
      <c r="V11" s="22"/>
      <c r="W11" s="22"/>
      <c r="X11" s="5"/>
      <c r="Y11" s="35" t="s">
        <v>9</v>
      </c>
      <c r="Z11" s="35"/>
      <c r="AA11" s="37">
        <f>[2]DWE.!X17</f>
        <v>38119</v>
      </c>
      <c r="AB11" s="37"/>
      <c r="AC11" s="37"/>
      <c r="AD11" s="37"/>
      <c r="AE11" s="37"/>
      <c r="AF11" s="37"/>
      <c r="AG11" s="30" t="s">
        <v>11</v>
      </c>
      <c r="AH11" s="30"/>
      <c r="AI11" s="5"/>
    </row>
    <row r="12" spans="1:35" ht="15.75">
      <c r="A12" s="4">
        <v>2</v>
      </c>
      <c r="B12" s="31" t="s">
        <v>12</v>
      </c>
      <c r="C12" s="31"/>
      <c r="D12" s="31"/>
      <c r="E12" s="31"/>
      <c r="F12" s="31"/>
      <c r="G12" s="31"/>
      <c r="H12" s="31"/>
      <c r="I12" s="31"/>
      <c r="J12" s="31"/>
      <c r="K12" s="31"/>
      <c r="L12" s="31"/>
      <c r="M12" s="31"/>
      <c r="N12" s="31"/>
      <c r="O12" s="31"/>
      <c r="P12" s="31"/>
    </row>
    <row r="13" spans="1:35" ht="90" customHeight="1">
      <c r="B13" s="19" t="s">
        <v>13</v>
      </c>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32"/>
      <c r="AE13" s="32"/>
      <c r="AF13" s="32"/>
      <c r="AG13" s="32"/>
    </row>
    <row r="14" spans="1:35">
      <c r="B14" s="33" t="s">
        <v>14</v>
      </c>
      <c r="C14" s="33"/>
      <c r="D14" s="33"/>
      <c r="E14" s="33"/>
      <c r="F14" s="33"/>
      <c r="G14" s="33"/>
      <c r="H14" s="33"/>
      <c r="I14" s="33"/>
      <c r="J14" s="33"/>
      <c r="K14" s="33"/>
      <c r="L14" s="33"/>
      <c r="M14" s="33"/>
      <c r="N14" s="33"/>
      <c r="O14" s="33"/>
      <c r="P14" s="33"/>
      <c r="Q14" s="33"/>
      <c r="R14" s="33"/>
      <c r="S14" s="33"/>
      <c r="T14" s="33"/>
      <c r="U14" s="33"/>
      <c r="V14" s="33"/>
      <c r="Y14" s="7"/>
      <c r="Z14" s="7"/>
      <c r="AA14" s="7"/>
      <c r="AB14" s="8"/>
      <c r="AC14" s="7"/>
      <c r="AD14" s="7"/>
      <c r="AE14" s="7"/>
      <c r="AF14" s="9"/>
      <c r="AG14" s="10"/>
      <c r="AH14" s="10"/>
    </row>
    <row r="15" spans="1:35" s="5" customFormat="1" ht="15.75">
      <c r="B15" s="22" t="s">
        <v>6</v>
      </c>
      <c r="C15" s="22"/>
      <c r="D15" s="22"/>
      <c r="E15" s="34">
        <f>[2]DWE.!D35</f>
        <v>11421</v>
      </c>
      <c r="F15" s="34"/>
      <c r="G15" s="34"/>
      <c r="H15" s="34"/>
      <c r="I15" s="34"/>
      <c r="J15" s="35" t="s">
        <v>15</v>
      </c>
      <c r="K15" s="35"/>
      <c r="L15" s="6" t="s">
        <v>8</v>
      </c>
      <c r="M15" s="35" t="s">
        <v>9</v>
      </c>
      <c r="N15" s="35"/>
      <c r="O15" s="36">
        <f>[2]DWE.!P35</f>
        <v>11572.735200000001</v>
      </c>
      <c r="P15" s="36"/>
      <c r="Q15" s="36"/>
      <c r="R15" s="36"/>
      <c r="S15" s="22" t="s">
        <v>16</v>
      </c>
      <c r="T15" s="22"/>
      <c r="U15" s="22"/>
      <c r="V15" s="22"/>
      <c r="W15" s="22"/>
      <c r="Y15" s="35" t="s">
        <v>9</v>
      </c>
      <c r="Z15" s="35"/>
      <c r="AA15" s="37">
        <f>[2]DWE.!X35</f>
        <v>1321722</v>
      </c>
      <c r="AB15" s="37"/>
      <c r="AC15" s="37"/>
      <c r="AD15" s="37"/>
      <c r="AE15" s="37"/>
      <c r="AF15" s="37"/>
      <c r="AG15" s="30" t="s">
        <v>11</v>
      </c>
      <c r="AH15" s="30"/>
    </row>
    <row r="16" spans="1:35" ht="15.75">
      <c r="A16" s="4">
        <v>3</v>
      </c>
      <c r="B16" s="31" t="s">
        <v>17</v>
      </c>
      <c r="C16" s="31"/>
      <c r="D16" s="31"/>
      <c r="E16" s="31"/>
      <c r="F16" s="31"/>
      <c r="G16" s="31"/>
      <c r="H16" s="31"/>
      <c r="I16" s="31"/>
      <c r="J16" s="31"/>
      <c r="K16" s="31"/>
      <c r="L16" s="31"/>
      <c r="M16" s="31"/>
      <c r="N16" s="31"/>
      <c r="O16" s="31"/>
      <c r="P16" s="31"/>
      <c r="Q16" s="31"/>
      <c r="R16" s="31"/>
      <c r="S16" s="31"/>
      <c r="T16" s="31"/>
    </row>
    <row r="17" spans="1:34">
      <c r="B17" s="19" t="s">
        <v>18</v>
      </c>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32"/>
      <c r="AD17" s="32"/>
      <c r="AE17" s="32"/>
      <c r="AF17" s="32"/>
      <c r="AG17" s="32"/>
    </row>
    <row r="18" spans="1:34" ht="36.75" customHeight="1">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32"/>
      <c r="AD18" s="32"/>
      <c r="AE18" s="32"/>
      <c r="AF18" s="32"/>
      <c r="AG18" s="32"/>
    </row>
    <row r="19" spans="1:34">
      <c r="B19" s="33" t="s">
        <v>19</v>
      </c>
      <c r="C19" s="33"/>
      <c r="D19" s="33"/>
      <c r="E19" s="33"/>
      <c r="F19" s="33"/>
      <c r="G19" s="33"/>
      <c r="H19" s="33"/>
      <c r="I19" s="33"/>
      <c r="J19" s="33"/>
      <c r="K19" s="33"/>
      <c r="L19" s="33"/>
      <c r="M19" s="33"/>
      <c r="N19" s="33"/>
      <c r="O19" s="33"/>
      <c r="P19" s="33"/>
      <c r="Q19" s="33"/>
      <c r="R19" s="33"/>
      <c r="S19" s="33"/>
      <c r="T19" s="33"/>
      <c r="U19" s="33"/>
      <c r="V19" s="33"/>
      <c r="W19" s="33"/>
      <c r="X19" s="33"/>
      <c r="Y19" s="33"/>
      <c r="Z19" s="33"/>
    </row>
    <row r="20" spans="1:34" s="5" customFormat="1" ht="15.75">
      <c r="B20" s="22" t="s">
        <v>6</v>
      </c>
      <c r="C20" s="22"/>
      <c r="D20" s="34">
        <f>[2]DWE.!D47</f>
        <v>28552</v>
      </c>
      <c r="E20" s="34"/>
      <c r="F20" s="34"/>
      <c r="G20" s="34"/>
      <c r="H20" s="34"/>
      <c r="I20" s="34"/>
      <c r="J20" s="35" t="s">
        <v>20</v>
      </c>
      <c r="K20" s="35"/>
      <c r="L20" s="6" t="s">
        <v>8</v>
      </c>
      <c r="M20" s="35" t="s">
        <v>9</v>
      </c>
      <c r="N20" s="35"/>
      <c r="O20" s="36">
        <f>[2]DWE.!Q47</f>
        <v>1701.9304517857142</v>
      </c>
      <c r="P20" s="36"/>
      <c r="Q20" s="36"/>
      <c r="R20" s="36"/>
      <c r="S20" s="22" t="s">
        <v>21</v>
      </c>
      <c r="T20" s="22"/>
      <c r="U20" s="22"/>
      <c r="V20" s="22"/>
      <c r="W20" s="22"/>
      <c r="X20" s="11"/>
      <c r="Y20" s="12" t="s">
        <v>9</v>
      </c>
      <c r="AA20" s="29">
        <f>[2]DWE.!X47</f>
        <v>485935</v>
      </c>
      <c r="AB20" s="29"/>
      <c r="AC20" s="29"/>
      <c r="AD20" s="29"/>
      <c r="AE20" s="29"/>
      <c r="AF20" s="29"/>
      <c r="AG20" s="30" t="s">
        <v>11</v>
      </c>
      <c r="AH20" s="30"/>
    </row>
    <row r="21" spans="1:34" ht="15.75">
      <c r="A21" s="4">
        <v>4</v>
      </c>
      <c r="B21" s="31" t="str">
        <f>[2]DWE.!B48</f>
        <v>1" THICK PREMIXED CARPET</v>
      </c>
      <c r="C21" s="31"/>
      <c r="D21" s="31"/>
      <c r="E21" s="31"/>
      <c r="F21" s="31"/>
      <c r="G21" s="31"/>
      <c r="H21" s="31"/>
      <c r="I21" s="31"/>
      <c r="J21" s="31"/>
      <c r="K21" s="31"/>
      <c r="L21" s="31"/>
      <c r="M21" s="31"/>
      <c r="N21" s="31"/>
      <c r="O21" s="31"/>
      <c r="P21" s="31"/>
      <c r="Q21" s="31"/>
      <c r="R21" s="31"/>
      <c r="S21" s="31"/>
      <c r="T21" s="31"/>
    </row>
    <row r="22" spans="1:34" ht="60.75" customHeight="1">
      <c r="B22" s="19" t="str">
        <f>[2]DWE.!B49</f>
        <v>Providing 1" Thick (consolidated) premixed carpet in proper camber and grade including supplying 14 cft crush bajri, 2 cft hill sand (of approved quality and grade), 67 Ibs bitumen of 80/100 penetration  including mixing in mechanical mixer in required proportion including heating materials and cleaning the road surface (Hill sand 2 cft for mixing and 2 cft for dusting). Rate includes all cost of materials T&amp;P and carriage upto site of work.</v>
      </c>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32"/>
      <c r="AD22" s="32"/>
      <c r="AE22" s="32"/>
      <c r="AF22" s="32"/>
      <c r="AG22" s="32"/>
    </row>
    <row r="23" spans="1:34">
      <c r="B23" s="33" t="s">
        <v>22</v>
      </c>
      <c r="C23" s="33"/>
      <c r="D23" s="33"/>
      <c r="E23" s="33"/>
      <c r="F23" s="33"/>
      <c r="G23" s="33"/>
      <c r="H23" s="33"/>
      <c r="I23" s="33"/>
      <c r="J23" s="33"/>
      <c r="K23" s="33"/>
      <c r="L23" s="33"/>
      <c r="M23" s="33"/>
      <c r="N23" s="33"/>
      <c r="O23" s="33"/>
      <c r="P23" s="33"/>
      <c r="Q23" s="33"/>
      <c r="R23" s="33"/>
      <c r="S23" s="33"/>
      <c r="T23" s="33"/>
      <c r="U23" s="33"/>
      <c r="V23" s="33"/>
    </row>
    <row r="24" spans="1:34" s="5" customFormat="1" ht="16.5" thickBot="1">
      <c r="B24" s="22" t="s">
        <v>6</v>
      </c>
      <c r="C24" s="22"/>
      <c r="D24" s="34">
        <f>[2]DWE.!D60</f>
        <v>28552</v>
      </c>
      <c r="E24" s="34"/>
      <c r="F24" s="34"/>
      <c r="G24" s="34"/>
      <c r="H24" s="34"/>
      <c r="I24" s="34"/>
      <c r="J24" s="35" t="s">
        <v>20</v>
      </c>
      <c r="K24" s="35"/>
      <c r="L24" s="6" t="s">
        <v>8</v>
      </c>
      <c r="M24" s="35" t="s">
        <v>9</v>
      </c>
      <c r="N24" s="35"/>
      <c r="O24" s="36">
        <f>[2]DWE.!Q60</f>
        <v>4712.5176223214294</v>
      </c>
      <c r="P24" s="36"/>
      <c r="Q24" s="36"/>
      <c r="R24" s="36"/>
      <c r="S24" s="22" t="s">
        <v>21</v>
      </c>
      <c r="T24" s="22"/>
      <c r="U24" s="22"/>
      <c r="V24" s="22"/>
      <c r="W24" s="22"/>
      <c r="Y24" s="12" t="s">
        <v>9</v>
      </c>
      <c r="AA24" s="23">
        <f>[2]DWE.!X60</f>
        <v>1345518</v>
      </c>
      <c r="AB24" s="23"/>
      <c r="AC24" s="23"/>
      <c r="AD24" s="23"/>
      <c r="AE24" s="23"/>
      <c r="AF24" s="23"/>
      <c r="AG24" s="24" t="s">
        <v>11</v>
      </c>
      <c r="AH24" s="24"/>
    </row>
    <row r="25" spans="1:34" ht="15.75">
      <c r="X25" s="12"/>
      <c r="Y25" s="12" t="s">
        <v>23</v>
      </c>
      <c r="Z25" s="25">
        <f>AA15+AA20+AA24+AA11</f>
        <v>3191294</v>
      </c>
      <c r="AA25" s="26"/>
      <c r="AB25" s="26"/>
      <c r="AC25" s="26"/>
      <c r="AD25" s="26"/>
      <c r="AE25" s="26"/>
      <c r="AF25" s="26"/>
      <c r="AG25" s="27" t="s">
        <v>11</v>
      </c>
      <c r="AH25" s="28"/>
    </row>
    <row r="27" spans="1:34" ht="29.25" customHeight="1">
      <c r="A27" s="13" t="s">
        <v>24</v>
      </c>
      <c r="D27" s="19" t="s">
        <v>25</v>
      </c>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row>
    <row r="28" spans="1:34">
      <c r="A28" s="13"/>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row>
    <row r="29" spans="1:34">
      <c r="A29" s="13"/>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row>
    <row r="30" spans="1:34" ht="50.25" customHeight="1">
      <c r="Q30" s="17" t="s">
        <v>26</v>
      </c>
      <c r="R30" s="18"/>
      <c r="S30" s="18"/>
      <c r="T30" s="18"/>
      <c r="U30" s="18"/>
      <c r="V30" s="18"/>
      <c r="W30" s="18"/>
      <c r="X30" s="18"/>
      <c r="Y30" s="18"/>
      <c r="Z30" s="18"/>
      <c r="AA30" s="18"/>
      <c r="AB30" s="18"/>
      <c r="AC30" s="18"/>
      <c r="AD30" s="18"/>
      <c r="AE30" s="18"/>
      <c r="AF30" s="18"/>
      <c r="AG30" s="18"/>
    </row>
    <row r="32" spans="1:34">
      <c r="A32" s="13"/>
      <c r="D32" s="19" t="s">
        <v>27</v>
      </c>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row>
    <row r="36" spans="1:34" ht="48.75" customHeight="1">
      <c r="A36" s="15"/>
      <c r="B36" s="20" t="s">
        <v>28</v>
      </c>
      <c r="C36" s="20"/>
      <c r="D36" s="20"/>
      <c r="E36" s="20"/>
      <c r="F36" s="20"/>
      <c r="G36" s="20"/>
      <c r="H36" s="20"/>
      <c r="I36" s="20"/>
      <c r="J36" s="20"/>
      <c r="K36" s="20"/>
      <c r="L36" s="20"/>
      <c r="M36" s="20"/>
      <c r="N36" s="16"/>
      <c r="O36" s="16"/>
      <c r="P36" s="16"/>
      <c r="Q36" s="21" t="str">
        <f>Q30</f>
        <v>ENGINEER
MUNICIPAL COMMITTEE UMERKOT
DISTRICT UMERKOT</v>
      </c>
      <c r="R36" s="21"/>
      <c r="S36" s="21"/>
      <c r="T36" s="21"/>
      <c r="U36" s="21"/>
      <c r="V36" s="21"/>
      <c r="W36" s="21"/>
      <c r="X36" s="21"/>
      <c r="Y36" s="21"/>
      <c r="Z36" s="21"/>
      <c r="AA36" s="21"/>
      <c r="AB36" s="21"/>
      <c r="AC36" s="21"/>
      <c r="AD36" s="21"/>
      <c r="AE36" s="21"/>
      <c r="AF36" s="21"/>
      <c r="AG36" s="21"/>
      <c r="AH36" s="15"/>
    </row>
  </sheetData>
  <mergeCells count="62">
    <mergeCell ref="A1:C1"/>
    <mergeCell ref="A2:AH2"/>
    <mergeCell ref="A4:AH4"/>
    <mergeCell ref="A5:AH5"/>
    <mergeCell ref="A6:AH6"/>
    <mergeCell ref="B8:I8"/>
    <mergeCell ref="O8:S8"/>
    <mergeCell ref="U8:X8"/>
    <mergeCell ref="Z8:AB8"/>
    <mergeCell ref="AE8:AH8"/>
    <mergeCell ref="B9:P9"/>
    <mergeCell ref="B10:AG10"/>
    <mergeCell ref="B11:D11"/>
    <mergeCell ref="E11:I11"/>
    <mergeCell ref="J11:K11"/>
    <mergeCell ref="M11:N11"/>
    <mergeCell ref="O11:R11"/>
    <mergeCell ref="S11:W11"/>
    <mergeCell ref="Y11:Z11"/>
    <mergeCell ref="AA11:AF11"/>
    <mergeCell ref="B19:Z19"/>
    <mergeCell ref="AG11:AH11"/>
    <mergeCell ref="B12:P12"/>
    <mergeCell ref="B13:AG13"/>
    <mergeCell ref="B14:V14"/>
    <mergeCell ref="B15:D15"/>
    <mergeCell ref="E15:I15"/>
    <mergeCell ref="J15:K15"/>
    <mergeCell ref="M15:N15"/>
    <mergeCell ref="O15:R15"/>
    <mergeCell ref="S15:W15"/>
    <mergeCell ref="Y15:Z15"/>
    <mergeCell ref="AA15:AF15"/>
    <mergeCell ref="AG15:AH15"/>
    <mergeCell ref="B16:T16"/>
    <mergeCell ref="B17:AG18"/>
    <mergeCell ref="AA20:AF20"/>
    <mergeCell ref="AG20:AH20"/>
    <mergeCell ref="B21:T21"/>
    <mergeCell ref="B22:AG22"/>
    <mergeCell ref="B23:V23"/>
    <mergeCell ref="B20:C20"/>
    <mergeCell ref="D20:I20"/>
    <mergeCell ref="J20:K20"/>
    <mergeCell ref="M20:N20"/>
    <mergeCell ref="O20:R20"/>
    <mergeCell ref="S20:W20"/>
    <mergeCell ref="Q30:AG30"/>
    <mergeCell ref="D32:AH32"/>
    <mergeCell ref="B36:M36"/>
    <mergeCell ref="Q36:AG36"/>
    <mergeCell ref="S24:W24"/>
    <mergeCell ref="AA24:AF24"/>
    <mergeCell ref="AG24:AH24"/>
    <mergeCell ref="Z25:AF25"/>
    <mergeCell ref="AG25:AH25"/>
    <mergeCell ref="D27:AH27"/>
    <mergeCell ref="B24:C24"/>
    <mergeCell ref="D24:I24"/>
    <mergeCell ref="J24:K24"/>
    <mergeCell ref="M24:N24"/>
    <mergeCell ref="O24:R24"/>
  </mergeCells>
  <pageMargins left="1.07" right="0.12" top="0.22" bottom="0.17"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Zahid</cp:lastModifiedBy>
  <cp:lastPrinted>2015-05-16T12:13:37Z</cp:lastPrinted>
  <dcterms:created xsi:type="dcterms:W3CDTF">2015-05-16T11:21:29Z</dcterms:created>
  <dcterms:modified xsi:type="dcterms:W3CDTF">2015-05-16T12:13:52Z</dcterms:modified>
</cp:coreProperties>
</file>